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05" windowWidth="37395" windowHeight="194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" i="1" l="1"/>
  <c r="W41" i="1" l="1"/>
  <c r="D49" i="1"/>
  <c r="D43" i="1" l="1"/>
  <c r="D45" i="1"/>
  <c r="D44" i="1"/>
</calcChain>
</file>

<file path=xl/sharedStrings.xml><?xml version="1.0" encoding="utf-8"?>
<sst xmlns="http://schemas.openxmlformats.org/spreadsheetml/2006/main" count="581" uniqueCount="180">
  <si>
    <t>Gameboy Advance</t>
  </si>
  <si>
    <t>Nintendo DS</t>
  </si>
  <si>
    <t>Nintendo 3DS</t>
  </si>
  <si>
    <t>Game Gear</t>
  </si>
  <si>
    <t>NES</t>
  </si>
  <si>
    <t>SNES</t>
  </si>
  <si>
    <t>Nintendo 64</t>
  </si>
  <si>
    <t>PSP</t>
  </si>
  <si>
    <t>PS Vita</t>
  </si>
  <si>
    <t>Gamecube</t>
  </si>
  <si>
    <t>Wii</t>
  </si>
  <si>
    <t>WiiU</t>
  </si>
  <si>
    <t>Arcade</t>
  </si>
  <si>
    <t>ZX</t>
  </si>
  <si>
    <t>Saturn</t>
  </si>
  <si>
    <t>Dreamcast</t>
  </si>
  <si>
    <t>PS 1</t>
  </si>
  <si>
    <t>PS 2</t>
  </si>
  <si>
    <t>PS 3</t>
  </si>
  <si>
    <t>PS 4</t>
  </si>
  <si>
    <t>XBox</t>
  </si>
  <si>
    <t>XBox 360</t>
  </si>
  <si>
    <t>Xbox 1</t>
  </si>
  <si>
    <t>Amiga CD32</t>
  </si>
  <si>
    <t>3DO</t>
  </si>
  <si>
    <t>D-pad</t>
  </si>
  <si>
    <t>Обычные
Кнопки</t>
  </si>
  <si>
    <t>Sixaxis</t>
  </si>
  <si>
    <t>DualShock 1</t>
  </si>
  <si>
    <t>DualShock 2</t>
  </si>
  <si>
    <t>DualShock 3</t>
  </si>
  <si>
    <t>DualShock 4</t>
  </si>
  <si>
    <t>Разъем</t>
  </si>
  <si>
    <t>Вес</t>
  </si>
  <si>
    <t>Вибро</t>
  </si>
  <si>
    <t>Акселерометр</t>
  </si>
  <si>
    <t>Гироскоп</t>
  </si>
  <si>
    <t>Микрофон</t>
  </si>
  <si>
    <t>Dual Analog</t>
  </si>
  <si>
    <t>Genesis / 32X / CD</t>
  </si>
  <si>
    <t>Pressure-sensitive</t>
  </si>
  <si>
    <t>PS</t>
  </si>
  <si>
    <t>J</t>
  </si>
  <si>
    <t>Japan</t>
  </si>
  <si>
    <t>Левый стик</t>
  </si>
  <si>
    <t>Правый стик</t>
  </si>
  <si>
    <t>Start</t>
  </si>
  <si>
    <t>Select</t>
  </si>
  <si>
    <t>+</t>
  </si>
  <si>
    <t>шифты
L1 R1</t>
  </si>
  <si>
    <t>шифты
L2 R2</t>
  </si>
  <si>
    <t>кнопки
L3 R3</t>
  </si>
  <si>
    <t>Circle Pad</t>
  </si>
  <si>
    <t>Game Boy Camera</t>
  </si>
  <si>
    <t>Камера</t>
  </si>
  <si>
    <t>Nintendo DSi</t>
  </si>
  <si>
    <t>DS Rumble Pack</t>
  </si>
  <si>
    <t>Беспроводной</t>
  </si>
  <si>
    <t>-</t>
  </si>
  <si>
    <t>на некоторых играх</t>
  </si>
  <si>
    <t>Световой
датчик</t>
  </si>
  <si>
    <t>Home</t>
  </si>
  <si>
    <t>3х осевой</t>
  </si>
  <si>
    <t>New Nintendo 3DS</t>
  </si>
  <si>
    <t>C-Stick</t>
  </si>
  <si>
    <t>DB9</t>
  </si>
  <si>
    <t>PSP-1000</t>
  </si>
  <si>
    <t>PSP-3000</t>
  </si>
  <si>
    <t>Стерео</t>
  </si>
  <si>
    <t>6-кнопочный</t>
  </si>
  <si>
    <t>3-кнопочный</t>
  </si>
  <si>
    <t>TurboGrafx-16 / CD</t>
  </si>
  <si>
    <t>DB15</t>
  </si>
  <si>
    <t>Nes</t>
  </si>
  <si>
    <t>Famicom</t>
  </si>
  <si>
    <t>N64</t>
  </si>
  <si>
    <t>GC</t>
  </si>
  <si>
    <t>DC</t>
  </si>
  <si>
    <t>N64 Rumble Pak (96г)</t>
  </si>
  <si>
    <t>2 + Turbo</t>
  </si>
  <si>
    <t>Classic Controller</t>
  </si>
  <si>
    <t>Nunchuk</t>
  </si>
  <si>
    <t>Wiimote</t>
  </si>
  <si>
    <t>Wii U GamePad</t>
  </si>
  <si>
    <t>PS Controller</t>
  </si>
  <si>
    <t>Wii U Pro Controller</t>
  </si>
  <si>
    <t>Экран</t>
  </si>
  <si>
    <t>1 + Тачпад</t>
  </si>
  <si>
    <t>1 VMU (48г)</t>
  </si>
  <si>
    <t>DC Jump Pack (70г)</t>
  </si>
  <si>
    <t>BT</t>
  </si>
  <si>
    <t>Моно</t>
  </si>
  <si>
    <t>Amiibo</t>
  </si>
  <si>
    <t>WiiExp</t>
  </si>
  <si>
    <t>Магнитометр</t>
  </si>
  <si>
    <t>NFC</t>
  </si>
  <si>
    <t>WiFi</t>
  </si>
  <si>
    <t>DB9 DIN7 DIN5</t>
  </si>
  <si>
    <t>Analog</t>
  </si>
  <si>
    <t>3х осевой (Remote Plus)</t>
  </si>
  <si>
    <t>BT USB</t>
  </si>
  <si>
    <t>ИК ТВ Пульт</t>
  </si>
  <si>
    <t>Требуется</t>
  </si>
  <si>
    <t>Sensor Bar, Wii U GamePad Sensor Bar</t>
  </si>
  <si>
    <t>Сфера</t>
  </si>
  <si>
    <t>PixArt</t>
  </si>
  <si>
    <t>Передатчик</t>
  </si>
  <si>
    <t>4 + Move</t>
  </si>
  <si>
    <t xml:space="preserve"> </t>
  </si>
  <si>
    <t>PS Move</t>
  </si>
  <si>
    <t>PS Move NC</t>
  </si>
  <si>
    <t>Год</t>
  </si>
  <si>
    <t>Консоль</t>
  </si>
  <si>
    <t>Название</t>
  </si>
  <si>
    <t>Тачпад</t>
  </si>
  <si>
    <t>Options</t>
  </si>
  <si>
    <t>Наушники</t>
  </si>
  <si>
    <t>Динамики</t>
  </si>
  <si>
    <t>Light bar</t>
  </si>
  <si>
    <t>PS Eye, PS Camera</t>
  </si>
  <si>
    <t>PS Camera</t>
  </si>
  <si>
    <t>Стерео FZ-1, GoldStar</t>
  </si>
  <si>
    <t>Back</t>
  </si>
  <si>
    <t>6 PS</t>
  </si>
  <si>
    <t>4 PS</t>
  </si>
  <si>
    <t>WiFi USB</t>
  </si>
  <si>
    <t>Menu</t>
  </si>
  <si>
    <t>View</t>
  </si>
  <si>
    <t>Light emitters</t>
  </si>
  <si>
    <t>Kinect</t>
  </si>
  <si>
    <t>Share</t>
  </si>
  <si>
    <t>Atari 2600</t>
  </si>
  <si>
    <t>Neo Geo CD</t>
  </si>
  <si>
    <t>PC-FX</t>
  </si>
  <si>
    <t>DIN8(US) mDIN8(J)</t>
  </si>
  <si>
    <t>6 + Turbo</t>
  </si>
  <si>
    <t>Сенсорный
экран</t>
  </si>
  <si>
    <t>Датчик
наклона</t>
  </si>
  <si>
    <t>Dendy</t>
  </si>
  <si>
    <t>2+2</t>
  </si>
  <si>
    <t>DB15 DB9</t>
  </si>
  <si>
    <t>на плате</t>
  </si>
  <si>
    <t>Atari Paddle</t>
  </si>
  <si>
    <t>Колесо</t>
  </si>
  <si>
    <t>Atari Joystick</t>
  </si>
  <si>
    <t>2 А</t>
  </si>
  <si>
    <t>1 А</t>
  </si>
  <si>
    <t>А</t>
  </si>
  <si>
    <t>Gameboy Color</t>
  </si>
  <si>
    <t>Gameboy</t>
  </si>
  <si>
    <t>Питание</t>
  </si>
  <si>
    <t>6 AA</t>
  </si>
  <si>
    <t>Электроника</t>
  </si>
  <si>
    <t>Время</t>
  </si>
  <si>
    <t>Игра А Б</t>
  </si>
  <si>
    <t>2 AG12</t>
  </si>
  <si>
    <t>Тетрис Brick Game</t>
  </si>
  <si>
    <t>2 AA</t>
  </si>
  <si>
    <t>4 AA</t>
  </si>
  <si>
    <t>аккум</t>
  </si>
  <si>
    <t>Аналоговый (Шифт / Триггер / Курок)</t>
  </si>
  <si>
    <t>PSP-E1000</t>
  </si>
  <si>
    <t>Arcade stick</t>
  </si>
  <si>
    <t>Avenue pad 3</t>
  </si>
  <si>
    <t>Avenue pad 6</t>
  </si>
  <si>
    <t>PI-PD001</t>
  </si>
  <si>
    <t>2-кнопочный</t>
  </si>
  <si>
    <t>Duo RX PCE-TP1</t>
  </si>
  <si>
    <t>Go!Cam</t>
  </si>
  <si>
    <t>mDIN8(J)</t>
  </si>
  <si>
    <t>3 + Turbo</t>
  </si>
  <si>
    <t>6 + Turbo(2)</t>
  </si>
  <si>
    <t>Master System</t>
  </si>
  <si>
    <t>VMU</t>
  </si>
  <si>
    <t>стандартный</t>
  </si>
  <si>
    <t>Mode</t>
  </si>
  <si>
    <t>Sleep</t>
  </si>
  <si>
    <t>2 CR2032</t>
  </si>
  <si>
    <t>DC controller slot</t>
  </si>
  <si>
    <t>2 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</si>
</sst>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0" xfId="0" applyAlignment="1">
      <alignment horizontal="left" vertical="center"/>
    </xf>
    <xf numFmtId="16" fontId="0" fillId="0" borderId="0" xfId="0" applyNumberFormat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tabSelected="1" zoomScale="85" zoomScaleNormal="85" workbookViewId="0">
      <selection activeCell="I32" sqref="I32"/>
    </sheetView>
  </sheetViews>
  <sheetFormatPr defaultRowHeight="15" x14ac:dyDescent="0.25"/>
  <cols>
    <col min="1" max="1" width="6.140625" bestFit="1" customWidth="1"/>
    <col min="2" max="2" width="20.42578125" bestFit="1" customWidth="1"/>
    <col min="3" max="3" width="19.42578125" style="1" bestFit="1" customWidth="1"/>
    <col min="4" max="4" width="12.140625" style="1" bestFit="1" customWidth="1"/>
    <col min="5" max="5" width="7.5703125" style="1" customWidth="1"/>
    <col min="6" max="6" width="8.7109375" style="1" bestFit="1" customWidth="1"/>
    <col min="7" max="7" width="7.5703125" style="1" bestFit="1" customWidth="1"/>
    <col min="8" max="8" width="11.7109375" style="1" bestFit="1" customWidth="1"/>
    <col min="9" max="10" width="7.28515625" style="1" bestFit="1" customWidth="1"/>
    <col min="11" max="11" width="7.5703125" style="1" bestFit="1" customWidth="1"/>
    <col min="12" max="12" width="11.28515625" style="1" bestFit="1" customWidth="1"/>
    <col min="13" max="13" width="12.28515625" style="1" bestFit="1" customWidth="1"/>
    <col min="14" max="14" width="13.85546875" style="1" bestFit="1" customWidth="1"/>
    <col min="15" max="15" width="11.42578125" style="1" bestFit="1" customWidth="1"/>
    <col min="16" max="16" width="11.28515625" style="1" bestFit="1" customWidth="1"/>
    <col min="17" max="17" width="18" style="1" bestFit="1" customWidth="1"/>
    <col min="18" max="18" width="10.42578125" style="1" bestFit="1" customWidth="1"/>
    <col min="19" max="19" width="21.140625" style="1" bestFit="1" customWidth="1"/>
    <col min="20" max="20" width="10.7109375" style="1" bestFit="1" customWidth="1"/>
    <col min="21" max="21" width="23.7109375" style="1" bestFit="1" customWidth="1"/>
    <col min="22" max="22" width="19.28515625" style="1" bestFit="1" customWidth="1"/>
    <col min="23" max="23" width="20.7109375" style="1" bestFit="1" customWidth="1"/>
    <col min="24" max="24" width="14.42578125" style="1" bestFit="1" customWidth="1"/>
    <col min="25" max="25" width="8.7109375" style="1" bestFit="1" customWidth="1"/>
    <col min="26" max="26" width="18.140625" style="1" bestFit="1" customWidth="1"/>
    <col min="27" max="27" width="4.28515625" style="1" bestFit="1" customWidth="1"/>
    <col min="28" max="28" width="12.5703125" customWidth="1"/>
    <col min="29" max="29" width="13.42578125" bestFit="1" customWidth="1"/>
    <col min="30" max="30" width="7.7109375" bestFit="1" customWidth="1"/>
    <col min="31" max="32" width="19.28515625" style="1" bestFit="1" customWidth="1"/>
    <col min="33" max="33" width="7.7109375" customWidth="1"/>
  </cols>
  <sheetData>
    <row r="1" spans="1:33" ht="30" x14ac:dyDescent="0.25">
      <c r="A1" s="2" t="s">
        <v>111</v>
      </c>
      <c r="B1" s="2" t="s">
        <v>112</v>
      </c>
      <c r="C1" s="2" t="s">
        <v>113</v>
      </c>
      <c r="D1" s="2" t="s">
        <v>25</v>
      </c>
      <c r="E1" s="2" t="s">
        <v>47</v>
      </c>
      <c r="F1" s="2" t="s">
        <v>46</v>
      </c>
      <c r="G1" s="2" t="s">
        <v>61</v>
      </c>
      <c r="H1" s="3" t="s">
        <v>26</v>
      </c>
      <c r="I1" s="3" t="s">
        <v>49</v>
      </c>
      <c r="J1" s="3" t="s">
        <v>50</v>
      </c>
      <c r="K1" s="3" t="s">
        <v>51</v>
      </c>
      <c r="L1" s="2" t="s">
        <v>44</v>
      </c>
      <c r="M1" s="2" t="s">
        <v>45</v>
      </c>
      <c r="N1" s="3" t="s">
        <v>106</v>
      </c>
      <c r="O1" s="2" t="s">
        <v>86</v>
      </c>
      <c r="P1" s="3" t="s">
        <v>136</v>
      </c>
      <c r="Q1" s="2" t="s">
        <v>54</v>
      </c>
      <c r="R1" s="2" t="s">
        <v>117</v>
      </c>
      <c r="S1" s="2" t="s">
        <v>116</v>
      </c>
      <c r="T1" s="2" t="s">
        <v>37</v>
      </c>
      <c r="U1" s="2" t="s">
        <v>36</v>
      </c>
      <c r="V1" s="2" t="s">
        <v>35</v>
      </c>
      <c r="W1" s="2" t="s">
        <v>34</v>
      </c>
      <c r="X1" s="2" t="s">
        <v>57</v>
      </c>
      <c r="Y1" s="2" t="s">
        <v>150</v>
      </c>
      <c r="Z1" s="2" t="s">
        <v>32</v>
      </c>
      <c r="AA1" s="2" t="s">
        <v>33</v>
      </c>
      <c r="AB1" s="2" t="s">
        <v>102</v>
      </c>
      <c r="AC1" s="2" t="s">
        <v>94</v>
      </c>
      <c r="AD1" s="2" t="s">
        <v>95</v>
      </c>
      <c r="AE1" s="3" t="s">
        <v>60</v>
      </c>
      <c r="AF1" s="3" t="s">
        <v>137</v>
      </c>
      <c r="AG1" t="s">
        <v>108</v>
      </c>
    </row>
    <row r="2" spans="1:33" s="12" customFormat="1" x14ac:dyDescent="0.25">
      <c r="A2" s="15">
        <v>1990</v>
      </c>
      <c r="B2" s="16" t="s">
        <v>156</v>
      </c>
      <c r="C2" s="15"/>
      <c r="D2" s="15" t="s">
        <v>48</v>
      </c>
      <c r="E2" s="15"/>
      <c r="F2" s="15" t="s">
        <v>48</v>
      </c>
      <c r="G2" s="15"/>
      <c r="H2" s="17">
        <v>1</v>
      </c>
      <c r="I2" s="17"/>
      <c r="J2" s="17"/>
      <c r="K2" s="17"/>
      <c r="L2" s="15"/>
      <c r="M2" s="15"/>
      <c r="N2" s="17"/>
      <c r="O2" s="15">
        <v>1</v>
      </c>
      <c r="P2" s="17"/>
      <c r="Q2" s="15"/>
      <c r="R2" s="15" t="s">
        <v>91</v>
      </c>
      <c r="S2" s="15"/>
      <c r="T2" s="15"/>
      <c r="U2" s="15"/>
      <c r="V2" s="15"/>
      <c r="W2" s="15"/>
      <c r="X2" s="15" t="s">
        <v>58</v>
      </c>
      <c r="Y2" s="15" t="s">
        <v>157</v>
      </c>
      <c r="Z2" s="15" t="s">
        <v>58</v>
      </c>
      <c r="AA2" s="15">
        <v>180</v>
      </c>
      <c r="AB2" s="15"/>
      <c r="AC2" s="15"/>
      <c r="AD2" s="15"/>
      <c r="AE2" s="17"/>
      <c r="AF2" s="17"/>
    </row>
    <row r="3" spans="1:33" x14ac:dyDescent="0.25">
      <c r="A3" s="2">
        <v>1984</v>
      </c>
      <c r="B3" s="13" t="s">
        <v>152</v>
      </c>
      <c r="C3" s="2"/>
      <c r="D3" s="2"/>
      <c r="E3" s="2" t="s">
        <v>153</v>
      </c>
      <c r="F3" s="2" t="s">
        <v>154</v>
      </c>
      <c r="G3" s="2"/>
      <c r="H3" s="14" t="str">
        <f>"2-4"</f>
        <v>2-4</v>
      </c>
      <c r="I3" s="3"/>
      <c r="J3" s="3"/>
      <c r="K3" s="3"/>
      <c r="L3" s="2"/>
      <c r="M3" s="2"/>
      <c r="N3" s="3"/>
      <c r="O3" s="2">
        <v>1</v>
      </c>
      <c r="P3" s="3"/>
      <c r="Q3" s="2"/>
      <c r="R3" s="2" t="s">
        <v>91</v>
      </c>
      <c r="S3" s="2"/>
      <c r="T3" s="2"/>
      <c r="U3" s="2"/>
      <c r="V3" s="2"/>
      <c r="W3" s="2"/>
      <c r="X3" s="2" t="s">
        <v>58</v>
      </c>
      <c r="Y3" s="2" t="s">
        <v>155</v>
      </c>
      <c r="Z3" s="2" t="s">
        <v>58</v>
      </c>
      <c r="AA3" s="2"/>
      <c r="AB3" s="2"/>
      <c r="AC3" s="2"/>
      <c r="AD3" s="2"/>
      <c r="AE3" s="3"/>
      <c r="AF3" s="3"/>
    </row>
    <row r="4" spans="1:33" s="12" customFormat="1" x14ac:dyDescent="0.25">
      <c r="A4" s="11">
        <v>1990</v>
      </c>
      <c r="B4" s="12" t="s">
        <v>3</v>
      </c>
      <c r="C4" s="11"/>
      <c r="D4" s="11" t="s">
        <v>48</v>
      </c>
      <c r="E4" s="11"/>
      <c r="F4" s="11" t="s">
        <v>48</v>
      </c>
      <c r="G4" s="11"/>
      <c r="H4" s="11">
        <v>2</v>
      </c>
      <c r="I4" s="11"/>
      <c r="J4" s="11"/>
      <c r="K4" s="11"/>
      <c r="L4" s="11"/>
      <c r="M4" s="11"/>
      <c r="N4" s="11"/>
      <c r="O4" s="11">
        <v>1</v>
      </c>
      <c r="P4" s="11"/>
      <c r="Q4" s="11"/>
      <c r="R4" s="11" t="s">
        <v>91</v>
      </c>
      <c r="S4" s="11" t="s">
        <v>68</v>
      </c>
      <c r="T4" s="11"/>
      <c r="U4" s="11"/>
      <c r="V4" s="11"/>
      <c r="W4" s="11"/>
      <c r="X4" s="11" t="s">
        <v>58</v>
      </c>
      <c r="Y4" s="11" t="s">
        <v>151</v>
      </c>
      <c r="Z4" s="11" t="s">
        <v>58</v>
      </c>
      <c r="AA4" s="11">
        <v>480</v>
      </c>
      <c r="AE4" s="11"/>
      <c r="AF4" s="11"/>
      <c r="AG4" s="12" t="s">
        <v>108</v>
      </c>
    </row>
    <row r="5" spans="1:33" x14ac:dyDescent="0.25">
      <c r="A5" s="1">
        <v>1989</v>
      </c>
      <c r="B5" t="s">
        <v>149</v>
      </c>
      <c r="D5" s="1" t="s">
        <v>48</v>
      </c>
      <c r="E5" s="1" t="s">
        <v>48</v>
      </c>
      <c r="F5" s="1" t="s">
        <v>48</v>
      </c>
      <c r="H5" s="1">
        <v>2</v>
      </c>
      <c r="O5" s="1">
        <v>1</v>
      </c>
      <c r="Q5" s="1" t="s">
        <v>53</v>
      </c>
      <c r="R5" s="1" t="s">
        <v>91</v>
      </c>
      <c r="S5" s="1" t="s">
        <v>68</v>
      </c>
      <c r="X5" s="1" t="s">
        <v>58</v>
      </c>
      <c r="Y5" s="1" t="s">
        <v>158</v>
      </c>
      <c r="Z5" s="1" t="s">
        <v>58</v>
      </c>
      <c r="AA5" s="1">
        <v>394</v>
      </c>
      <c r="AG5" t="s">
        <v>108</v>
      </c>
    </row>
    <row r="6" spans="1:33" s="12" customFormat="1" x14ac:dyDescent="0.25">
      <c r="A6" s="11">
        <v>1998</v>
      </c>
      <c r="B6" s="12" t="s">
        <v>148</v>
      </c>
      <c r="C6" s="11"/>
      <c r="D6" s="11" t="s">
        <v>48</v>
      </c>
      <c r="E6" s="11" t="s">
        <v>48</v>
      </c>
      <c r="F6" s="11" t="s">
        <v>48</v>
      </c>
      <c r="G6" s="11"/>
      <c r="H6" s="11">
        <v>2</v>
      </c>
      <c r="I6" s="11"/>
      <c r="J6" s="11"/>
      <c r="K6" s="11"/>
      <c r="L6" s="11"/>
      <c r="M6" s="11"/>
      <c r="N6" s="11"/>
      <c r="O6" s="11">
        <v>1</v>
      </c>
      <c r="P6" s="11"/>
      <c r="Q6" s="11" t="s">
        <v>53</v>
      </c>
      <c r="R6" s="11" t="s">
        <v>91</v>
      </c>
      <c r="S6" s="11" t="s">
        <v>68</v>
      </c>
      <c r="T6" s="11"/>
      <c r="U6" s="11" t="s">
        <v>59</v>
      </c>
      <c r="V6" s="11" t="s">
        <v>59</v>
      </c>
      <c r="W6" s="11" t="s">
        <v>59</v>
      </c>
      <c r="X6" s="11" t="s">
        <v>58</v>
      </c>
      <c r="Y6" s="11" t="s">
        <v>157</v>
      </c>
      <c r="Z6" s="11" t="s">
        <v>58</v>
      </c>
      <c r="AA6" s="11">
        <v>394</v>
      </c>
      <c r="AE6" s="11"/>
      <c r="AF6" s="11" t="s">
        <v>59</v>
      </c>
    </row>
    <row r="7" spans="1:33" s="9" customFormat="1" x14ac:dyDescent="0.25">
      <c r="A7" s="8">
        <v>2001</v>
      </c>
      <c r="B7" s="9" t="s">
        <v>0</v>
      </c>
      <c r="C7" s="8"/>
      <c r="D7" s="8" t="s">
        <v>48</v>
      </c>
      <c r="E7" s="8" t="s">
        <v>48</v>
      </c>
      <c r="F7" s="8" t="s">
        <v>48</v>
      </c>
      <c r="G7" s="8"/>
      <c r="H7" s="8">
        <v>2</v>
      </c>
      <c r="I7" s="8">
        <v>2</v>
      </c>
      <c r="J7" s="8"/>
      <c r="K7" s="8"/>
      <c r="L7" s="8"/>
      <c r="M7" s="8"/>
      <c r="N7" s="8"/>
      <c r="O7" s="8">
        <v>1</v>
      </c>
      <c r="P7" s="8"/>
      <c r="Q7" s="8" t="s">
        <v>53</v>
      </c>
      <c r="R7" s="8" t="s">
        <v>91</v>
      </c>
      <c r="S7" s="8" t="s">
        <v>68</v>
      </c>
      <c r="T7" s="8"/>
      <c r="U7" s="8" t="s">
        <v>59</v>
      </c>
      <c r="V7" s="8" t="s">
        <v>59</v>
      </c>
      <c r="W7" s="8" t="s">
        <v>59</v>
      </c>
      <c r="X7" s="8" t="s">
        <v>58</v>
      </c>
      <c r="Y7" s="8" t="s">
        <v>157</v>
      </c>
      <c r="Z7" s="8" t="s">
        <v>58</v>
      </c>
      <c r="AA7" s="8">
        <v>140</v>
      </c>
      <c r="AE7" s="8" t="s">
        <v>59</v>
      </c>
      <c r="AF7" s="8" t="s">
        <v>59</v>
      </c>
      <c r="AG7" s="9" t="s">
        <v>108</v>
      </c>
    </row>
    <row r="8" spans="1:33" s="12" customFormat="1" x14ac:dyDescent="0.25">
      <c r="A8" s="11">
        <v>2004</v>
      </c>
      <c r="B8" s="12" t="s">
        <v>1</v>
      </c>
      <c r="C8" s="11" t="s">
        <v>1</v>
      </c>
      <c r="D8" s="11" t="s">
        <v>48</v>
      </c>
      <c r="E8" s="11" t="s">
        <v>48</v>
      </c>
      <c r="F8" s="11" t="s">
        <v>48</v>
      </c>
      <c r="G8" s="11"/>
      <c r="H8" s="11">
        <v>4</v>
      </c>
      <c r="I8" s="11">
        <v>2</v>
      </c>
      <c r="J8" s="11"/>
      <c r="K8" s="11"/>
      <c r="L8" s="11"/>
      <c r="M8" s="11"/>
      <c r="N8" s="11"/>
      <c r="O8" s="11">
        <v>2</v>
      </c>
      <c r="P8" s="11">
        <v>1</v>
      </c>
      <c r="Q8" s="11"/>
      <c r="R8" s="11" t="s">
        <v>68</v>
      </c>
      <c r="S8" s="11" t="s">
        <v>68</v>
      </c>
      <c r="T8" s="11" t="s">
        <v>48</v>
      </c>
      <c r="U8" s="11"/>
      <c r="V8" s="11"/>
      <c r="W8" s="11" t="s">
        <v>56</v>
      </c>
      <c r="X8" s="11" t="s">
        <v>58</v>
      </c>
      <c r="Y8" s="11" t="s">
        <v>159</v>
      </c>
      <c r="Z8" s="11" t="s">
        <v>58</v>
      </c>
      <c r="AA8" s="11">
        <v>275</v>
      </c>
      <c r="AE8" s="11" t="s">
        <v>59</v>
      </c>
      <c r="AF8" s="11"/>
      <c r="AG8" s="12" t="s">
        <v>108</v>
      </c>
    </row>
    <row r="9" spans="1:33" s="9" customFormat="1" x14ac:dyDescent="0.25">
      <c r="A9" s="8">
        <v>2008</v>
      </c>
      <c r="C9" s="8" t="s">
        <v>55</v>
      </c>
      <c r="D9" s="8" t="s">
        <v>48</v>
      </c>
      <c r="E9" s="8" t="s">
        <v>48</v>
      </c>
      <c r="F9" s="8" t="s">
        <v>48</v>
      </c>
      <c r="G9" s="8"/>
      <c r="H9" s="8">
        <v>4</v>
      </c>
      <c r="I9" s="8">
        <v>2</v>
      </c>
      <c r="J9" s="8"/>
      <c r="K9" s="8"/>
      <c r="L9" s="8"/>
      <c r="M9" s="8"/>
      <c r="N9" s="8"/>
      <c r="O9" s="8">
        <v>2</v>
      </c>
      <c r="P9" s="8">
        <v>1</v>
      </c>
      <c r="Q9" s="8">
        <v>2</v>
      </c>
      <c r="R9" s="8" t="s">
        <v>68</v>
      </c>
      <c r="S9" s="8" t="s">
        <v>68</v>
      </c>
      <c r="T9" s="8" t="s">
        <v>48</v>
      </c>
      <c r="U9" s="8"/>
      <c r="V9" s="8"/>
      <c r="W9" s="8" t="s">
        <v>56</v>
      </c>
      <c r="X9" s="8" t="s">
        <v>58</v>
      </c>
      <c r="Y9" s="8" t="s">
        <v>159</v>
      </c>
      <c r="Z9" s="8" t="s">
        <v>58</v>
      </c>
      <c r="AA9" s="8">
        <v>214</v>
      </c>
      <c r="AE9" s="8"/>
      <c r="AF9" s="8"/>
      <c r="AG9" s="9" t="s">
        <v>108</v>
      </c>
    </row>
    <row r="10" spans="1:33" s="12" customFormat="1" x14ac:dyDescent="0.25">
      <c r="A10" s="11">
        <v>2011</v>
      </c>
      <c r="B10" s="12" t="s">
        <v>2</v>
      </c>
      <c r="C10" s="11" t="s">
        <v>2</v>
      </c>
      <c r="D10" s="11" t="s">
        <v>48</v>
      </c>
      <c r="E10" s="11" t="s">
        <v>48</v>
      </c>
      <c r="F10" s="11" t="s">
        <v>48</v>
      </c>
      <c r="G10" s="11" t="s">
        <v>48</v>
      </c>
      <c r="H10" s="11">
        <v>4</v>
      </c>
      <c r="I10" s="11">
        <v>2</v>
      </c>
      <c r="J10" s="11"/>
      <c r="K10" s="11"/>
      <c r="L10" s="11" t="s">
        <v>52</v>
      </c>
      <c r="M10" s="11"/>
      <c r="N10" s="11"/>
      <c r="O10" s="11">
        <v>2</v>
      </c>
      <c r="P10" s="11">
        <v>1</v>
      </c>
      <c r="Q10" s="11">
        <v>3</v>
      </c>
      <c r="R10" s="11" t="s">
        <v>68</v>
      </c>
      <c r="S10" s="11" t="s">
        <v>68</v>
      </c>
      <c r="T10" s="11" t="s">
        <v>48</v>
      </c>
      <c r="U10" s="11" t="s">
        <v>62</v>
      </c>
      <c r="V10" s="11" t="s">
        <v>62</v>
      </c>
      <c r="W10" s="11"/>
      <c r="X10" s="11" t="s">
        <v>58</v>
      </c>
      <c r="Y10" s="11" t="s">
        <v>159</v>
      </c>
      <c r="Z10" s="11" t="s">
        <v>58</v>
      </c>
      <c r="AA10" s="11">
        <v>235</v>
      </c>
      <c r="AE10" s="11"/>
      <c r="AF10" s="11"/>
      <c r="AG10" s="12" t="s">
        <v>108</v>
      </c>
    </row>
    <row r="11" spans="1:33" s="9" customFormat="1" x14ac:dyDescent="0.25">
      <c r="A11" s="8">
        <v>2014</v>
      </c>
      <c r="C11" s="8" t="s">
        <v>63</v>
      </c>
      <c r="D11" s="8" t="s">
        <v>48</v>
      </c>
      <c r="E11" s="8" t="s">
        <v>48</v>
      </c>
      <c r="F11" s="8" t="s">
        <v>48</v>
      </c>
      <c r="G11" s="8" t="s">
        <v>48</v>
      </c>
      <c r="H11" s="8">
        <v>4</v>
      </c>
      <c r="I11" s="8">
        <v>2</v>
      </c>
      <c r="J11" s="8">
        <v>2</v>
      </c>
      <c r="K11" s="8"/>
      <c r="L11" s="8" t="s">
        <v>52</v>
      </c>
      <c r="M11" s="8" t="s">
        <v>64</v>
      </c>
      <c r="N11" s="8"/>
      <c r="O11" s="8">
        <v>2</v>
      </c>
      <c r="P11" s="8">
        <v>1</v>
      </c>
      <c r="Q11" s="8">
        <v>3</v>
      </c>
      <c r="R11" s="8" t="s">
        <v>68</v>
      </c>
      <c r="S11" s="8" t="s">
        <v>68</v>
      </c>
      <c r="T11" s="8" t="s">
        <v>48</v>
      </c>
      <c r="U11" s="8" t="s">
        <v>62</v>
      </c>
      <c r="V11" s="8" t="s">
        <v>62</v>
      </c>
      <c r="W11" s="8"/>
      <c r="X11" s="8" t="s">
        <v>58</v>
      </c>
      <c r="Y11" s="8" t="s">
        <v>159</v>
      </c>
      <c r="Z11" s="8" t="s">
        <v>58</v>
      </c>
      <c r="AA11" s="8">
        <v>253</v>
      </c>
      <c r="AD11" s="8" t="s">
        <v>92</v>
      </c>
      <c r="AE11" s="8"/>
      <c r="AF11" s="8"/>
      <c r="AG11" s="9" t="s">
        <v>108</v>
      </c>
    </row>
    <row r="12" spans="1:33" s="12" customFormat="1" x14ac:dyDescent="0.25">
      <c r="A12" s="11">
        <v>2004</v>
      </c>
      <c r="B12" s="12" t="s">
        <v>7</v>
      </c>
      <c r="C12" s="11" t="s">
        <v>66</v>
      </c>
      <c r="D12" s="11" t="s">
        <v>48</v>
      </c>
      <c r="E12" s="11" t="s">
        <v>48</v>
      </c>
      <c r="F12" s="11" t="s">
        <v>48</v>
      </c>
      <c r="G12" s="11" t="s">
        <v>48</v>
      </c>
      <c r="H12" s="11">
        <v>4</v>
      </c>
      <c r="I12" s="11">
        <v>2</v>
      </c>
      <c r="J12" s="11"/>
      <c r="K12" s="11"/>
      <c r="L12" s="11" t="s">
        <v>48</v>
      </c>
      <c r="M12" s="11"/>
      <c r="N12" s="11"/>
      <c r="O12" s="11">
        <v>1</v>
      </c>
      <c r="P12" s="11"/>
      <c r="Q12" s="11" t="s">
        <v>168</v>
      </c>
      <c r="R12" s="11" t="s">
        <v>68</v>
      </c>
      <c r="S12" s="11" t="s">
        <v>68</v>
      </c>
      <c r="T12" s="11"/>
      <c r="U12" s="11"/>
      <c r="V12" s="11"/>
      <c r="W12" s="11"/>
      <c r="X12" s="11" t="s">
        <v>58</v>
      </c>
      <c r="Y12" s="11" t="s">
        <v>159</v>
      </c>
      <c r="Z12" s="11" t="s">
        <v>58</v>
      </c>
      <c r="AA12" s="11">
        <v>280</v>
      </c>
      <c r="AE12" s="11"/>
      <c r="AF12" s="11"/>
      <c r="AG12" s="12" t="s">
        <v>108</v>
      </c>
    </row>
    <row r="13" spans="1:33" s="9" customFormat="1" x14ac:dyDescent="0.25">
      <c r="A13" s="8">
        <v>2008</v>
      </c>
      <c r="C13" s="8" t="s">
        <v>67</v>
      </c>
      <c r="D13" s="8" t="s">
        <v>48</v>
      </c>
      <c r="E13" s="8" t="s">
        <v>48</v>
      </c>
      <c r="F13" s="8" t="s">
        <v>48</v>
      </c>
      <c r="G13" s="8" t="s">
        <v>48</v>
      </c>
      <c r="H13" s="8">
        <v>4</v>
      </c>
      <c r="I13" s="8">
        <v>2</v>
      </c>
      <c r="J13" s="8"/>
      <c r="K13" s="8"/>
      <c r="L13" s="8" t="s">
        <v>48</v>
      </c>
      <c r="M13" s="8"/>
      <c r="N13" s="8"/>
      <c r="O13" s="8">
        <v>1</v>
      </c>
      <c r="P13" s="8"/>
      <c r="Q13" s="8" t="s">
        <v>168</v>
      </c>
      <c r="R13" s="8" t="s">
        <v>68</v>
      </c>
      <c r="S13" s="8" t="s">
        <v>68</v>
      </c>
      <c r="T13" s="8" t="s">
        <v>48</v>
      </c>
      <c r="U13" s="8"/>
      <c r="V13" s="8"/>
      <c r="W13" s="8"/>
      <c r="X13" s="8" t="s">
        <v>58</v>
      </c>
      <c r="Y13" s="8" t="s">
        <v>159</v>
      </c>
      <c r="Z13" s="8" t="s">
        <v>58</v>
      </c>
      <c r="AA13" s="8">
        <v>189</v>
      </c>
      <c r="AE13" s="8"/>
      <c r="AF13" s="8"/>
      <c r="AG13" s="9" t="s">
        <v>108</v>
      </c>
    </row>
    <row r="14" spans="1:33" s="12" customFormat="1" x14ac:dyDescent="0.25">
      <c r="A14" s="11">
        <v>2011</v>
      </c>
      <c r="C14" s="11" t="s">
        <v>161</v>
      </c>
      <c r="D14" s="11" t="s">
        <v>48</v>
      </c>
      <c r="E14" s="11" t="s">
        <v>48</v>
      </c>
      <c r="F14" s="11" t="s">
        <v>48</v>
      </c>
      <c r="G14" s="11" t="s">
        <v>48</v>
      </c>
      <c r="H14" s="11">
        <v>4</v>
      </c>
      <c r="I14" s="11">
        <v>2</v>
      </c>
      <c r="J14" s="11"/>
      <c r="K14" s="11"/>
      <c r="L14" s="11" t="s">
        <v>48</v>
      </c>
      <c r="M14" s="11"/>
      <c r="N14" s="11"/>
      <c r="O14" s="11">
        <v>1</v>
      </c>
      <c r="P14" s="11"/>
      <c r="Q14" s="11" t="s">
        <v>168</v>
      </c>
      <c r="R14" s="11" t="s">
        <v>91</v>
      </c>
      <c r="S14" s="11" t="s">
        <v>68</v>
      </c>
      <c r="T14" s="11"/>
      <c r="U14" s="11"/>
      <c r="V14" s="11"/>
      <c r="W14" s="11"/>
      <c r="X14" s="11" t="s">
        <v>58</v>
      </c>
      <c r="Y14" s="11" t="s">
        <v>159</v>
      </c>
      <c r="Z14" s="11" t="s">
        <v>58</v>
      </c>
      <c r="AA14" s="11">
        <v>223</v>
      </c>
      <c r="AE14" s="11"/>
      <c r="AF14" s="11"/>
    </row>
    <row r="15" spans="1:33" s="9" customFormat="1" x14ac:dyDescent="0.25">
      <c r="A15" s="8">
        <v>2011</v>
      </c>
      <c r="B15" s="9" t="s">
        <v>8</v>
      </c>
      <c r="C15" s="8"/>
      <c r="D15" s="8" t="s">
        <v>48</v>
      </c>
      <c r="E15" s="8" t="s">
        <v>48</v>
      </c>
      <c r="F15" s="8" t="s">
        <v>48</v>
      </c>
      <c r="G15" s="8" t="s">
        <v>48</v>
      </c>
      <c r="H15" s="8">
        <v>4</v>
      </c>
      <c r="I15" s="8">
        <v>2</v>
      </c>
      <c r="J15" s="8"/>
      <c r="K15" s="8"/>
      <c r="L15" s="8" t="s">
        <v>48</v>
      </c>
      <c r="M15" s="8" t="s">
        <v>48</v>
      </c>
      <c r="N15" s="8"/>
      <c r="O15" s="8">
        <v>1</v>
      </c>
      <c r="P15" s="8" t="s">
        <v>87</v>
      </c>
      <c r="Q15" s="8">
        <v>2</v>
      </c>
      <c r="R15" s="8" t="s">
        <v>68</v>
      </c>
      <c r="S15" s="8" t="s">
        <v>68</v>
      </c>
      <c r="T15" s="8" t="s">
        <v>48</v>
      </c>
      <c r="U15" s="8" t="s">
        <v>62</v>
      </c>
      <c r="V15" s="8" t="s">
        <v>62</v>
      </c>
      <c r="W15" s="8"/>
      <c r="X15" s="8" t="s">
        <v>58</v>
      </c>
      <c r="Y15" s="8" t="s">
        <v>159</v>
      </c>
      <c r="Z15" s="8" t="s">
        <v>58</v>
      </c>
      <c r="AA15" s="8">
        <v>260</v>
      </c>
      <c r="AE15" s="8"/>
      <c r="AF15" s="8"/>
      <c r="AG15" s="9" t="s">
        <v>108</v>
      </c>
    </row>
    <row r="16" spans="1:33" s="6" customFormat="1" x14ac:dyDescent="0.25">
      <c r="A16" s="5">
        <v>1985</v>
      </c>
      <c r="B16" s="6" t="s">
        <v>172</v>
      </c>
      <c r="C16" s="5"/>
      <c r="D16" s="5" t="s">
        <v>48</v>
      </c>
      <c r="E16" s="5"/>
      <c r="F16" s="5"/>
      <c r="G16" s="5"/>
      <c r="H16" s="5">
        <v>2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 t="s">
        <v>65</v>
      </c>
      <c r="AA16" s="5">
        <v>60</v>
      </c>
      <c r="AE16" s="5"/>
      <c r="AF16" s="5"/>
      <c r="AG16" s="6" t="s">
        <v>108</v>
      </c>
    </row>
    <row r="17" spans="1:33" x14ac:dyDescent="0.25">
      <c r="A17" s="1">
        <v>1988</v>
      </c>
      <c r="B17" t="s">
        <v>39</v>
      </c>
      <c r="C17" s="1" t="s">
        <v>70</v>
      </c>
      <c r="D17" s="1" t="s">
        <v>48</v>
      </c>
      <c r="F17" s="1" t="s">
        <v>48</v>
      </c>
      <c r="H17" s="1">
        <v>3</v>
      </c>
      <c r="Z17" s="1" t="s">
        <v>65</v>
      </c>
      <c r="AA17" s="1">
        <v>158</v>
      </c>
      <c r="AG17" t="s">
        <v>108</v>
      </c>
    </row>
    <row r="18" spans="1:33" s="6" customFormat="1" x14ac:dyDescent="0.25">
      <c r="A18" s="5">
        <v>1993</v>
      </c>
      <c r="C18" s="5" t="s">
        <v>69</v>
      </c>
      <c r="D18" s="5" t="s">
        <v>48</v>
      </c>
      <c r="E18" s="5"/>
      <c r="F18" s="5" t="s">
        <v>48</v>
      </c>
      <c r="G18" s="5"/>
      <c r="H18" s="5">
        <v>6</v>
      </c>
      <c r="I18" s="5">
        <v>1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 t="s">
        <v>65</v>
      </c>
      <c r="AA18" s="5">
        <v>90</v>
      </c>
      <c r="AE18" s="5"/>
      <c r="AF18" s="5"/>
      <c r="AG18" s="6" t="s">
        <v>108</v>
      </c>
    </row>
    <row r="19" spans="1:33" x14ac:dyDescent="0.25">
      <c r="A19" s="1">
        <v>1985</v>
      </c>
      <c r="B19" t="s">
        <v>4</v>
      </c>
      <c r="C19" s="1" t="s">
        <v>73</v>
      </c>
      <c r="D19" s="1" t="s">
        <v>48</v>
      </c>
      <c r="E19" s="1" t="s">
        <v>48</v>
      </c>
      <c r="F19" s="1" t="s">
        <v>48</v>
      </c>
      <c r="H19" s="1">
        <v>2</v>
      </c>
      <c r="Z19" s="1" t="s">
        <v>4</v>
      </c>
      <c r="AA19" s="1">
        <v>70</v>
      </c>
      <c r="AG19" t="s">
        <v>108</v>
      </c>
    </row>
    <row r="20" spans="1:33" s="6" customFormat="1" x14ac:dyDescent="0.25">
      <c r="A20" s="5">
        <v>1983</v>
      </c>
      <c r="C20" s="5" t="s">
        <v>74</v>
      </c>
      <c r="D20" s="5" t="s">
        <v>48</v>
      </c>
      <c r="E20" s="5" t="s">
        <v>48</v>
      </c>
      <c r="F20" s="5" t="s">
        <v>48</v>
      </c>
      <c r="G20" s="5"/>
      <c r="H20" s="5">
        <v>2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 t="s">
        <v>48</v>
      </c>
      <c r="U20" s="5"/>
      <c r="V20" s="5"/>
      <c r="W20" s="5"/>
      <c r="X20" s="5"/>
      <c r="Y20" s="5"/>
      <c r="Z20" s="5" t="s">
        <v>141</v>
      </c>
      <c r="AA20" s="5">
        <v>60</v>
      </c>
      <c r="AE20" s="5"/>
      <c r="AF20" s="5"/>
      <c r="AG20" s="6" t="s">
        <v>108</v>
      </c>
    </row>
    <row r="21" spans="1:33" s="9" customFormat="1" x14ac:dyDescent="0.25">
      <c r="A21" s="8">
        <v>1992</v>
      </c>
      <c r="C21" s="8" t="s">
        <v>138</v>
      </c>
      <c r="D21" s="1" t="s">
        <v>48</v>
      </c>
      <c r="E21" s="1" t="s">
        <v>48</v>
      </c>
      <c r="F21" s="1" t="s">
        <v>48</v>
      </c>
      <c r="G21" s="8"/>
      <c r="H21" s="8" t="s">
        <v>139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 t="s">
        <v>140</v>
      </c>
      <c r="AA21" s="8">
        <v>60</v>
      </c>
      <c r="AE21" s="8"/>
      <c r="AF21" s="8"/>
    </row>
    <row r="22" spans="1:33" s="6" customFormat="1" x14ac:dyDescent="0.25">
      <c r="A22" s="5">
        <v>1990</v>
      </c>
      <c r="B22" s="6" t="s">
        <v>5</v>
      </c>
      <c r="C22" s="5"/>
      <c r="D22" s="5" t="s">
        <v>48</v>
      </c>
      <c r="E22" s="5" t="s">
        <v>48</v>
      </c>
      <c r="F22" s="5" t="s">
        <v>48</v>
      </c>
      <c r="G22" s="5"/>
      <c r="H22" s="5">
        <v>4</v>
      </c>
      <c r="I22" s="5">
        <v>2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 t="s">
        <v>5</v>
      </c>
      <c r="AA22" s="5">
        <v>80</v>
      </c>
      <c r="AE22" s="5"/>
      <c r="AF22" s="5"/>
      <c r="AG22" s="6" t="s">
        <v>108</v>
      </c>
    </row>
    <row r="23" spans="1:33" s="9" customFormat="1" x14ac:dyDescent="0.25">
      <c r="A23" s="8">
        <v>1996</v>
      </c>
      <c r="B23" s="9" t="s">
        <v>6</v>
      </c>
      <c r="C23" s="8"/>
      <c r="D23" s="8" t="s">
        <v>48</v>
      </c>
      <c r="E23" s="8"/>
      <c r="F23" s="8" t="s">
        <v>48</v>
      </c>
      <c r="G23" s="8"/>
      <c r="H23" s="8">
        <v>6</v>
      </c>
      <c r="I23" s="8">
        <v>2</v>
      </c>
      <c r="J23" s="8">
        <v>1</v>
      </c>
      <c r="K23" s="8"/>
      <c r="L23" s="8" t="s">
        <v>48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 t="s">
        <v>78</v>
      </c>
      <c r="X23" s="8"/>
      <c r="Y23" s="8"/>
      <c r="Z23" s="8" t="s">
        <v>75</v>
      </c>
      <c r="AA23" s="8">
        <v>190</v>
      </c>
      <c r="AE23" s="8"/>
      <c r="AF23" s="8"/>
      <c r="AG23" s="9" t="s">
        <v>108</v>
      </c>
    </row>
    <row r="24" spans="1:33" s="6" customFormat="1" x14ac:dyDescent="0.25">
      <c r="A24" s="5">
        <v>1987</v>
      </c>
      <c r="B24" s="6" t="s">
        <v>71</v>
      </c>
      <c r="C24" s="5" t="s">
        <v>166</v>
      </c>
      <c r="D24" s="5" t="s">
        <v>48</v>
      </c>
      <c r="E24" s="5" t="s">
        <v>48</v>
      </c>
      <c r="F24" s="5" t="s">
        <v>48</v>
      </c>
      <c r="G24" s="5"/>
      <c r="H24" s="5" t="s">
        <v>79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 t="s">
        <v>134</v>
      </c>
      <c r="AA24" s="5">
        <v>100</v>
      </c>
      <c r="AE24" s="5"/>
      <c r="AF24" s="5"/>
      <c r="AG24" s="6" t="s">
        <v>108</v>
      </c>
    </row>
    <row r="25" spans="1:33" s="9" customFormat="1" x14ac:dyDescent="0.25">
      <c r="A25" s="8">
        <v>1987</v>
      </c>
      <c r="C25" s="8" t="s">
        <v>165</v>
      </c>
      <c r="D25" s="8" t="s">
        <v>48</v>
      </c>
      <c r="E25" s="8" t="s">
        <v>48</v>
      </c>
      <c r="F25" s="8" t="s">
        <v>48</v>
      </c>
      <c r="G25" s="8"/>
      <c r="H25" s="8">
        <v>2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 t="s">
        <v>169</v>
      </c>
      <c r="AA25" s="8"/>
      <c r="AE25" s="8"/>
      <c r="AF25" s="8"/>
    </row>
    <row r="26" spans="1:33" s="6" customFormat="1" x14ac:dyDescent="0.25">
      <c r="A26" s="5">
        <v>1991</v>
      </c>
      <c r="C26" s="5" t="s">
        <v>163</v>
      </c>
      <c r="D26" s="5" t="s">
        <v>48</v>
      </c>
      <c r="E26" s="5" t="s">
        <v>48</v>
      </c>
      <c r="F26" s="5" t="s">
        <v>48</v>
      </c>
      <c r="G26" s="5"/>
      <c r="H26" s="5" t="s">
        <v>170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 t="s">
        <v>169</v>
      </c>
      <c r="AA26" s="5"/>
      <c r="AE26" s="5"/>
      <c r="AF26" s="5"/>
    </row>
    <row r="27" spans="1:33" s="9" customFormat="1" x14ac:dyDescent="0.25">
      <c r="A27" s="8">
        <v>1993</v>
      </c>
      <c r="C27" s="8" t="s">
        <v>164</v>
      </c>
      <c r="D27" s="8" t="s">
        <v>48</v>
      </c>
      <c r="E27" s="8" t="s">
        <v>48</v>
      </c>
      <c r="F27" s="8" t="s">
        <v>48</v>
      </c>
      <c r="G27" s="8"/>
      <c r="H27" s="8" t="s">
        <v>171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 t="s">
        <v>169</v>
      </c>
      <c r="AA27" s="8"/>
      <c r="AE27" s="8"/>
      <c r="AF27" s="8"/>
    </row>
    <row r="28" spans="1:33" s="6" customFormat="1" x14ac:dyDescent="0.25">
      <c r="A28" s="5">
        <v>1994</v>
      </c>
      <c r="C28" s="5" t="s">
        <v>167</v>
      </c>
      <c r="D28" s="5" t="s">
        <v>48</v>
      </c>
      <c r="E28" s="5" t="s">
        <v>48</v>
      </c>
      <c r="F28" s="5" t="s">
        <v>48</v>
      </c>
      <c r="G28" s="5"/>
      <c r="H28" s="5" t="s">
        <v>135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 t="s">
        <v>169</v>
      </c>
      <c r="AA28" s="5"/>
      <c r="AE28" s="5"/>
      <c r="AF28" s="5"/>
    </row>
    <row r="29" spans="1:33" s="9" customFormat="1" x14ac:dyDescent="0.25">
      <c r="A29" s="8">
        <v>2001</v>
      </c>
      <c r="B29" s="9" t="s">
        <v>9</v>
      </c>
      <c r="C29" s="8"/>
      <c r="D29" s="8" t="s">
        <v>48</v>
      </c>
      <c r="E29" s="8"/>
      <c r="F29" s="8" t="s">
        <v>48</v>
      </c>
      <c r="G29" s="8"/>
      <c r="H29" s="8">
        <v>4</v>
      </c>
      <c r="I29" s="8">
        <v>1</v>
      </c>
      <c r="J29" s="8" t="s">
        <v>145</v>
      </c>
      <c r="K29" s="8"/>
      <c r="L29" s="8" t="s">
        <v>48</v>
      </c>
      <c r="M29" s="8" t="s">
        <v>64</v>
      </c>
      <c r="N29" s="8"/>
      <c r="O29" s="8"/>
      <c r="P29" s="8"/>
      <c r="Q29" s="8"/>
      <c r="R29" s="8"/>
      <c r="S29" s="8"/>
      <c r="T29" s="8"/>
      <c r="U29" s="8"/>
      <c r="V29" s="8"/>
      <c r="W29" s="8">
        <v>1</v>
      </c>
      <c r="X29" s="8"/>
      <c r="Y29" s="8"/>
      <c r="Z29" s="8" t="s">
        <v>76</v>
      </c>
      <c r="AA29" s="8">
        <v>200</v>
      </c>
      <c r="AE29" s="8"/>
      <c r="AF29" s="8"/>
      <c r="AG29" s="9" t="s">
        <v>108</v>
      </c>
    </row>
    <row r="30" spans="1:33" s="6" customFormat="1" x14ac:dyDescent="0.25">
      <c r="A30" s="5">
        <v>2006</v>
      </c>
      <c r="B30" s="6" t="s">
        <v>10</v>
      </c>
      <c r="C30" s="5" t="s">
        <v>82</v>
      </c>
      <c r="D30" s="5" t="s">
        <v>48</v>
      </c>
      <c r="E30" s="5" t="s">
        <v>48</v>
      </c>
      <c r="F30" s="5" t="s">
        <v>48</v>
      </c>
      <c r="G30" s="5" t="s">
        <v>48</v>
      </c>
      <c r="H30" s="5">
        <v>3</v>
      </c>
      <c r="I30" s="5">
        <v>1</v>
      </c>
      <c r="J30" s="5"/>
      <c r="K30" s="5"/>
      <c r="L30" s="5"/>
      <c r="M30" s="5"/>
      <c r="N30" s="5" t="s">
        <v>105</v>
      </c>
      <c r="O30" s="5"/>
      <c r="P30" s="5"/>
      <c r="Q30" s="5"/>
      <c r="R30" s="5" t="s">
        <v>91</v>
      </c>
      <c r="S30" s="5"/>
      <c r="T30" s="5"/>
      <c r="U30" s="5" t="s">
        <v>99</v>
      </c>
      <c r="V30" s="5" t="s">
        <v>62</v>
      </c>
      <c r="W30" s="5">
        <v>1</v>
      </c>
      <c r="X30" s="5" t="s">
        <v>48</v>
      </c>
      <c r="Y30" s="5" t="s">
        <v>157</v>
      </c>
      <c r="Z30" s="5" t="s">
        <v>90</v>
      </c>
      <c r="AA30" s="5">
        <v>180</v>
      </c>
      <c r="AB30" s="6" t="s">
        <v>103</v>
      </c>
      <c r="AC30" s="5" t="s">
        <v>108</v>
      </c>
      <c r="AE30" s="5"/>
      <c r="AF30" s="5"/>
      <c r="AG30" s="6" t="s">
        <v>108</v>
      </c>
    </row>
    <row r="31" spans="1:33" s="9" customFormat="1" x14ac:dyDescent="0.25">
      <c r="A31" s="8">
        <v>2006</v>
      </c>
      <c r="C31" s="8" t="s">
        <v>81</v>
      </c>
      <c r="D31" s="8"/>
      <c r="E31" s="8"/>
      <c r="F31" s="8"/>
      <c r="G31" s="8"/>
      <c r="H31" s="8"/>
      <c r="I31" s="8">
        <v>1</v>
      </c>
      <c r="J31" s="8">
        <v>1</v>
      </c>
      <c r="K31" s="8"/>
      <c r="L31" s="8" t="s">
        <v>48</v>
      </c>
      <c r="M31" s="8"/>
      <c r="N31" s="8"/>
      <c r="O31" s="8"/>
      <c r="P31" s="8"/>
      <c r="Q31" s="8"/>
      <c r="R31" s="8"/>
      <c r="S31" s="8"/>
      <c r="T31" s="8"/>
      <c r="U31" s="8"/>
      <c r="V31" s="8" t="s">
        <v>62</v>
      </c>
      <c r="W31" s="8"/>
      <c r="X31" s="8"/>
      <c r="Y31" s="8"/>
      <c r="Z31" s="8" t="s">
        <v>93</v>
      </c>
      <c r="AA31" s="8">
        <v>50</v>
      </c>
      <c r="AB31" s="9" t="s">
        <v>82</v>
      </c>
      <c r="AE31" s="8"/>
      <c r="AF31" s="8"/>
      <c r="AG31" s="9" t="s">
        <v>108</v>
      </c>
    </row>
    <row r="32" spans="1:33" s="6" customFormat="1" x14ac:dyDescent="0.25">
      <c r="A32" s="5">
        <v>2006</v>
      </c>
      <c r="C32" s="5" t="s">
        <v>80</v>
      </c>
      <c r="D32" s="5" t="s">
        <v>48</v>
      </c>
      <c r="E32" s="5" t="s">
        <v>48</v>
      </c>
      <c r="F32" s="5" t="s">
        <v>48</v>
      </c>
      <c r="G32" s="5" t="s">
        <v>48</v>
      </c>
      <c r="H32" s="5">
        <v>4</v>
      </c>
      <c r="I32" s="5" t="s">
        <v>145</v>
      </c>
      <c r="J32" s="5">
        <v>2</v>
      </c>
      <c r="K32" s="5"/>
      <c r="L32" s="5" t="s">
        <v>48</v>
      </c>
      <c r="M32" s="5" t="s">
        <v>48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 t="s">
        <v>93</v>
      </c>
      <c r="AA32" s="5">
        <v>110</v>
      </c>
      <c r="AB32" s="6" t="s">
        <v>82</v>
      </c>
      <c r="AE32" s="5"/>
      <c r="AF32" s="5"/>
      <c r="AG32" s="6" t="s">
        <v>108</v>
      </c>
    </row>
    <row r="33" spans="1:33" s="9" customFormat="1" x14ac:dyDescent="0.25">
      <c r="A33" s="8">
        <v>2012</v>
      </c>
      <c r="B33" s="9" t="s">
        <v>11</v>
      </c>
      <c r="C33" s="8" t="s">
        <v>83</v>
      </c>
      <c r="D33" s="8" t="s">
        <v>48</v>
      </c>
      <c r="E33" s="8" t="s">
        <v>48</v>
      </c>
      <c r="F33" s="8" t="s">
        <v>48</v>
      </c>
      <c r="G33" s="8" t="s">
        <v>48</v>
      </c>
      <c r="H33" s="8">
        <v>4</v>
      </c>
      <c r="I33" s="8">
        <v>2</v>
      </c>
      <c r="J33" s="8">
        <v>2</v>
      </c>
      <c r="K33" s="8">
        <v>2</v>
      </c>
      <c r="L33" s="8" t="s">
        <v>48</v>
      </c>
      <c r="M33" s="8" t="s">
        <v>48</v>
      </c>
      <c r="N33" s="8" t="s">
        <v>101</v>
      </c>
      <c r="O33" s="8">
        <v>1</v>
      </c>
      <c r="P33" s="8">
        <v>1</v>
      </c>
      <c r="Q33" s="8">
        <v>1</v>
      </c>
      <c r="R33" s="8" t="s">
        <v>68</v>
      </c>
      <c r="S33" s="8" t="s">
        <v>68</v>
      </c>
      <c r="T33" s="8" t="s">
        <v>48</v>
      </c>
      <c r="U33" s="8" t="s">
        <v>62</v>
      </c>
      <c r="V33" s="8" t="s">
        <v>62</v>
      </c>
      <c r="W33" s="8">
        <v>1</v>
      </c>
      <c r="X33" s="8" t="s">
        <v>48</v>
      </c>
      <c r="Y33" s="8" t="s">
        <v>159</v>
      </c>
      <c r="Z33" s="8" t="s">
        <v>96</v>
      </c>
      <c r="AA33" s="8">
        <v>500</v>
      </c>
      <c r="AC33" s="8" t="s">
        <v>48</v>
      </c>
      <c r="AD33" s="8" t="s">
        <v>92</v>
      </c>
      <c r="AE33" s="8"/>
      <c r="AF33" s="8"/>
      <c r="AG33" s="9" t="s">
        <v>108</v>
      </c>
    </row>
    <row r="34" spans="1:33" s="6" customFormat="1" x14ac:dyDescent="0.25">
      <c r="A34" s="5">
        <v>2012</v>
      </c>
      <c r="C34" s="5" t="s">
        <v>85</v>
      </c>
      <c r="D34" s="5" t="s">
        <v>48</v>
      </c>
      <c r="E34" s="5" t="s">
        <v>48</v>
      </c>
      <c r="F34" s="5" t="s">
        <v>48</v>
      </c>
      <c r="G34" s="5" t="s">
        <v>48</v>
      </c>
      <c r="H34" s="5">
        <v>4</v>
      </c>
      <c r="I34" s="5">
        <v>2</v>
      </c>
      <c r="J34" s="5">
        <v>2</v>
      </c>
      <c r="K34" s="5">
        <v>2</v>
      </c>
      <c r="L34" s="5" t="s">
        <v>48</v>
      </c>
      <c r="M34" s="5" t="s">
        <v>48</v>
      </c>
      <c r="N34" s="5"/>
      <c r="O34" s="5"/>
      <c r="P34" s="5"/>
      <c r="Q34" s="5"/>
      <c r="R34" s="5"/>
      <c r="S34" s="5"/>
      <c r="T34" s="5"/>
      <c r="U34" s="5"/>
      <c r="V34" s="5"/>
      <c r="W34" s="5">
        <v>1</v>
      </c>
      <c r="X34" s="5" t="s">
        <v>48</v>
      </c>
      <c r="Y34" s="5" t="s">
        <v>159</v>
      </c>
      <c r="Z34" s="5" t="s">
        <v>100</v>
      </c>
      <c r="AA34" s="5">
        <v>210</v>
      </c>
      <c r="AE34" s="5"/>
      <c r="AF34" s="5"/>
      <c r="AG34" s="6" t="s">
        <v>108</v>
      </c>
    </row>
    <row r="35" spans="1:33" s="9" customFormat="1" x14ac:dyDescent="0.25">
      <c r="A35" s="8">
        <v>1972</v>
      </c>
      <c r="B35" s="9" t="s">
        <v>12</v>
      </c>
      <c r="C35" s="8"/>
      <c r="D35" s="8" t="s">
        <v>162</v>
      </c>
      <c r="E35" s="8"/>
      <c r="F35" s="8"/>
      <c r="G35" s="8"/>
      <c r="H35" s="8">
        <v>8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 t="s">
        <v>141</v>
      </c>
      <c r="AA35" s="8"/>
      <c r="AE35" s="8"/>
      <c r="AF35" s="8"/>
      <c r="AG35" s="9" t="s">
        <v>108</v>
      </c>
    </row>
    <row r="36" spans="1:33" s="6" customFormat="1" x14ac:dyDescent="0.25">
      <c r="A36" s="5">
        <v>1982</v>
      </c>
      <c r="B36" s="6" t="s">
        <v>13</v>
      </c>
      <c r="C36" s="5"/>
      <c r="D36" s="5" t="s">
        <v>48</v>
      </c>
      <c r="E36" s="5"/>
      <c r="F36" s="5"/>
      <c r="G36" s="5"/>
      <c r="H36" s="5">
        <v>1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 t="s">
        <v>97</v>
      </c>
      <c r="AA36" s="5">
        <v>180</v>
      </c>
      <c r="AE36" s="5"/>
      <c r="AF36" s="5"/>
      <c r="AG36" s="6" t="s">
        <v>108</v>
      </c>
    </row>
    <row r="37" spans="1:33" s="9" customFormat="1" x14ac:dyDescent="0.25">
      <c r="A37" s="8">
        <v>1994</v>
      </c>
      <c r="B37" s="9" t="s">
        <v>14</v>
      </c>
      <c r="C37" s="8"/>
      <c r="D37" s="8" t="s">
        <v>48</v>
      </c>
      <c r="E37" s="8"/>
      <c r="F37" s="8" t="s">
        <v>48</v>
      </c>
      <c r="G37" s="8"/>
      <c r="H37" s="8">
        <v>6</v>
      </c>
      <c r="I37" s="8">
        <v>2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 t="s">
        <v>14</v>
      </c>
      <c r="AA37" s="8">
        <v>110</v>
      </c>
      <c r="AE37" s="8"/>
      <c r="AF37" s="8"/>
      <c r="AG37" s="9" t="s">
        <v>108</v>
      </c>
    </row>
    <row r="38" spans="1:33" s="6" customFormat="1" x14ac:dyDescent="0.25">
      <c r="A38" s="5">
        <v>1998</v>
      </c>
      <c r="B38" s="6" t="s">
        <v>15</v>
      </c>
      <c r="C38" s="5" t="s">
        <v>174</v>
      </c>
      <c r="D38" s="5">
        <v>1</v>
      </c>
      <c r="E38" s="5"/>
      <c r="F38" s="5" t="s">
        <v>48</v>
      </c>
      <c r="G38" s="5"/>
      <c r="H38" s="5">
        <v>4</v>
      </c>
      <c r="I38" s="5" t="s">
        <v>145</v>
      </c>
      <c r="J38" s="5"/>
      <c r="K38" s="5"/>
      <c r="L38" s="5" t="s">
        <v>48</v>
      </c>
      <c r="M38" s="5"/>
      <c r="N38" s="5"/>
      <c r="O38" s="5" t="s">
        <v>88</v>
      </c>
      <c r="P38" s="5"/>
      <c r="Q38" s="5"/>
      <c r="R38" s="5"/>
      <c r="S38" s="5"/>
      <c r="T38" s="5"/>
      <c r="U38" s="5"/>
      <c r="V38" s="5"/>
      <c r="W38" s="5" t="s">
        <v>89</v>
      </c>
      <c r="X38" s="5"/>
      <c r="Y38" s="5"/>
      <c r="Z38" s="5" t="s">
        <v>77</v>
      </c>
      <c r="AA38" s="5">
        <v>200</v>
      </c>
      <c r="AE38" s="5"/>
      <c r="AF38" s="5"/>
      <c r="AG38" s="6" t="s">
        <v>108</v>
      </c>
    </row>
    <row r="39" spans="1:33" s="9" customFormat="1" x14ac:dyDescent="0.25">
      <c r="A39" s="8"/>
      <c r="C39" s="8" t="s">
        <v>173</v>
      </c>
      <c r="D39" s="8">
        <v>1</v>
      </c>
      <c r="E39" s="8" t="s">
        <v>175</v>
      </c>
      <c r="F39" s="8" t="s">
        <v>176</v>
      </c>
      <c r="G39" s="8"/>
      <c r="H39" s="8">
        <v>2</v>
      </c>
      <c r="I39" s="8"/>
      <c r="J39" s="8"/>
      <c r="K39" s="8"/>
      <c r="L39" s="8"/>
      <c r="M39" s="8"/>
      <c r="N39" s="8"/>
      <c r="O39" s="8">
        <v>1</v>
      </c>
      <c r="P39" s="8"/>
      <c r="Q39" s="8"/>
      <c r="R39" s="8"/>
      <c r="S39" s="8"/>
      <c r="T39" s="8"/>
      <c r="U39" s="8"/>
      <c r="V39" s="8"/>
      <c r="W39" s="8"/>
      <c r="X39" s="8"/>
      <c r="Y39" s="8" t="s">
        <v>177</v>
      </c>
      <c r="Z39" s="8" t="s">
        <v>178</v>
      </c>
      <c r="AA39" s="8">
        <v>48</v>
      </c>
      <c r="AE39" s="8"/>
      <c r="AF39" s="8"/>
    </row>
    <row r="40" spans="1:33" s="6" customFormat="1" x14ac:dyDescent="0.25">
      <c r="A40" s="5">
        <v>1994</v>
      </c>
      <c r="B40" s="6" t="s">
        <v>16</v>
      </c>
      <c r="C40" s="5" t="s">
        <v>84</v>
      </c>
      <c r="D40" s="5" t="s">
        <v>48</v>
      </c>
      <c r="E40" s="5" t="s">
        <v>48</v>
      </c>
      <c r="F40" s="5" t="s">
        <v>48</v>
      </c>
      <c r="G40" s="5"/>
      <c r="H40" s="5">
        <v>4</v>
      </c>
      <c r="I40" s="5">
        <v>2</v>
      </c>
      <c r="J40" s="5">
        <v>2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 t="s">
        <v>41</v>
      </c>
      <c r="AA40" s="5">
        <v>120</v>
      </c>
      <c r="AE40" s="5"/>
      <c r="AF40" s="5"/>
      <c r="AG40" s="6" t="s">
        <v>108</v>
      </c>
    </row>
    <row r="41" spans="1:33" s="9" customFormat="1" x14ac:dyDescent="0.25">
      <c r="A41" s="8">
        <v>1997</v>
      </c>
      <c r="C41" s="8" t="s">
        <v>38</v>
      </c>
      <c r="D41" s="8" t="s">
        <v>48</v>
      </c>
      <c r="E41" s="8" t="s">
        <v>48</v>
      </c>
      <c r="F41" s="8" t="s">
        <v>48</v>
      </c>
      <c r="G41" s="8" t="s">
        <v>98</v>
      </c>
      <c r="H41" s="8">
        <v>4</v>
      </c>
      <c r="I41" s="8">
        <v>2</v>
      </c>
      <c r="J41" s="8">
        <v>2</v>
      </c>
      <c r="K41" s="8"/>
      <c r="L41" s="8" t="s">
        <v>48</v>
      </c>
      <c r="M41" s="8" t="s">
        <v>48</v>
      </c>
      <c r="N41" s="8"/>
      <c r="O41" s="8"/>
      <c r="P41" s="8"/>
      <c r="Q41" s="8"/>
      <c r="R41" s="8"/>
      <c r="S41" s="8"/>
      <c r="T41" s="8"/>
      <c r="U41" s="8"/>
      <c r="V41" s="8"/>
      <c r="W41" s="8" t="str">
        <f>"2 (J)"</f>
        <v>2 (J)</v>
      </c>
      <c r="X41" s="8"/>
      <c r="Y41" s="8"/>
      <c r="Z41" s="8" t="s">
        <v>41</v>
      </c>
      <c r="AA41" s="8"/>
      <c r="AE41" s="8"/>
      <c r="AF41" s="8"/>
      <c r="AG41" s="9" t="s">
        <v>108</v>
      </c>
    </row>
    <row r="42" spans="1:33" s="6" customFormat="1" x14ac:dyDescent="0.25">
      <c r="A42" s="5">
        <v>1997</v>
      </c>
      <c r="C42" s="5" t="s">
        <v>28</v>
      </c>
      <c r="D42" s="5" t="s">
        <v>48</v>
      </c>
      <c r="E42" s="5" t="s">
        <v>48</v>
      </c>
      <c r="F42" s="5" t="s">
        <v>48</v>
      </c>
      <c r="G42" s="5" t="s">
        <v>98</v>
      </c>
      <c r="H42" s="5">
        <v>4</v>
      </c>
      <c r="I42" s="5">
        <v>2</v>
      </c>
      <c r="J42" s="5">
        <v>2</v>
      </c>
      <c r="K42" s="5">
        <v>2</v>
      </c>
      <c r="L42" s="5" t="s">
        <v>48</v>
      </c>
      <c r="M42" s="5" t="s">
        <v>48</v>
      </c>
      <c r="N42" s="5"/>
      <c r="O42" s="5"/>
      <c r="P42" s="5"/>
      <c r="Q42" s="5"/>
      <c r="R42" s="5"/>
      <c r="S42" s="5"/>
      <c r="T42" s="5"/>
      <c r="U42" s="5"/>
      <c r="V42" s="5"/>
      <c r="W42" s="5">
        <v>2</v>
      </c>
      <c r="X42" s="5"/>
      <c r="Y42" s="5"/>
      <c r="Z42" s="5" t="s">
        <v>41</v>
      </c>
      <c r="AA42" s="5"/>
      <c r="AE42" s="5"/>
      <c r="AF42" s="5"/>
      <c r="AG42" s="6" t="s">
        <v>108</v>
      </c>
    </row>
    <row r="43" spans="1:33" s="9" customFormat="1" x14ac:dyDescent="0.25">
      <c r="A43" s="8">
        <v>2000</v>
      </c>
      <c r="B43" s="9" t="s">
        <v>17</v>
      </c>
      <c r="C43" s="8" t="s">
        <v>29</v>
      </c>
      <c r="D43" s="8" t="str">
        <f>"+ PS"</f>
        <v>+ PS</v>
      </c>
      <c r="E43" s="8" t="s">
        <v>48</v>
      </c>
      <c r="F43" s="8" t="s">
        <v>48</v>
      </c>
      <c r="G43" s="8" t="s">
        <v>98</v>
      </c>
      <c r="H43" s="8" t="s">
        <v>124</v>
      </c>
      <c r="I43" s="8" t="s">
        <v>179</v>
      </c>
      <c r="J43" s="8" t="s">
        <v>179</v>
      </c>
      <c r="K43" s="8">
        <v>2</v>
      </c>
      <c r="L43" s="8" t="s">
        <v>48</v>
      </c>
      <c r="M43" s="8" t="s">
        <v>48</v>
      </c>
      <c r="N43" s="8"/>
      <c r="O43" s="8"/>
      <c r="P43" s="8"/>
      <c r="Q43" s="8"/>
      <c r="R43" s="8"/>
      <c r="S43" s="8"/>
      <c r="T43" s="8"/>
      <c r="U43" s="8"/>
      <c r="V43" s="8"/>
      <c r="W43" s="8">
        <v>2</v>
      </c>
      <c r="X43" s="8"/>
      <c r="Y43" s="8"/>
      <c r="Z43" s="8" t="s">
        <v>41</v>
      </c>
      <c r="AA43" s="8">
        <v>160</v>
      </c>
      <c r="AE43" s="8"/>
      <c r="AF43" s="8"/>
      <c r="AG43" s="9" t="s">
        <v>108</v>
      </c>
    </row>
    <row r="44" spans="1:33" s="6" customFormat="1" x14ac:dyDescent="0.25">
      <c r="A44" s="5">
        <v>2006</v>
      </c>
      <c r="B44" s="6" t="s">
        <v>18</v>
      </c>
      <c r="C44" s="5" t="s">
        <v>27</v>
      </c>
      <c r="D44" s="5" t="str">
        <f>"+ PS"</f>
        <v>+ PS</v>
      </c>
      <c r="E44" s="5" t="s">
        <v>48</v>
      </c>
      <c r="F44" s="5" t="s">
        <v>48</v>
      </c>
      <c r="G44" s="5" t="s">
        <v>48</v>
      </c>
      <c r="H44" s="5" t="s">
        <v>124</v>
      </c>
      <c r="I44" s="5" t="s">
        <v>179</v>
      </c>
      <c r="J44" s="5" t="s">
        <v>145</v>
      </c>
      <c r="K44" s="5">
        <v>2</v>
      </c>
      <c r="L44" s="5" t="s">
        <v>48</v>
      </c>
      <c r="M44" s="5" t="s">
        <v>48</v>
      </c>
      <c r="N44" s="5"/>
      <c r="O44" s="5"/>
      <c r="P44" s="5"/>
      <c r="Q44" s="5"/>
      <c r="R44" s="5"/>
      <c r="S44" s="5"/>
      <c r="T44" s="5"/>
      <c r="U44" s="5" t="s">
        <v>62</v>
      </c>
      <c r="V44" s="5" t="s">
        <v>62</v>
      </c>
      <c r="W44" s="5"/>
      <c r="X44" s="5" t="s">
        <v>48</v>
      </c>
      <c r="Y44" s="5" t="s">
        <v>159</v>
      </c>
      <c r="Z44" s="5" t="s">
        <v>100</v>
      </c>
      <c r="AA44" s="5">
        <v>137</v>
      </c>
      <c r="AE44" s="5"/>
      <c r="AF44" s="5"/>
      <c r="AG44" s="6" t="s">
        <v>108</v>
      </c>
    </row>
    <row r="45" spans="1:33" s="9" customFormat="1" x14ac:dyDescent="0.25">
      <c r="A45" s="8">
        <v>2007</v>
      </c>
      <c r="C45" s="8" t="s">
        <v>30</v>
      </c>
      <c r="D45" s="8" t="str">
        <f>"+ PS"</f>
        <v>+ PS</v>
      </c>
      <c r="E45" s="8" t="s">
        <v>48</v>
      </c>
      <c r="F45" s="8" t="s">
        <v>48</v>
      </c>
      <c r="G45" s="8" t="s">
        <v>48</v>
      </c>
      <c r="H45" s="8" t="s">
        <v>124</v>
      </c>
      <c r="I45" s="8" t="s">
        <v>179</v>
      </c>
      <c r="J45" s="8" t="s">
        <v>145</v>
      </c>
      <c r="K45" s="8">
        <v>2</v>
      </c>
      <c r="L45" s="8" t="s">
        <v>48</v>
      </c>
      <c r="M45" s="8" t="s">
        <v>48</v>
      </c>
      <c r="N45" s="8"/>
      <c r="O45" s="8"/>
      <c r="P45" s="8"/>
      <c r="Q45" s="8"/>
      <c r="R45" s="8"/>
      <c r="S45" s="8"/>
      <c r="T45" s="8"/>
      <c r="U45" s="8" t="s">
        <v>62</v>
      </c>
      <c r="V45" s="8" t="s">
        <v>62</v>
      </c>
      <c r="W45" s="8">
        <v>2</v>
      </c>
      <c r="X45" s="8" t="s">
        <v>48</v>
      </c>
      <c r="Y45" s="8" t="s">
        <v>159</v>
      </c>
      <c r="Z45" s="8" t="s">
        <v>100</v>
      </c>
      <c r="AA45" s="8">
        <v>192</v>
      </c>
      <c r="AE45" s="8"/>
      <c r="AF45" s="8"/>
      <c r="AG45" s="9" t="s">
        <v>108</v>
      </c>
    </row>
    <row r="46" spans="1:33" s="6" customFormat="1" x14ac:dyDescent="0.25">
      <c r="A46" s="5">
        <v>2010</v>
      </c>
      <c r="C46" s="5" t="s">
        <v>109</v>
      </c>
      <c r="D46" s="5"/>
      <c r="E46" s="5" t="s">
        <v>48</v>
      </c>
      <c r="F46" s="5" t="s">
        <v>48</v>
      </c>
      <c r="G46" s="5" t="s">
        <v>48</v>
      </c>
      <c r="H46" s="5" t="s">
        <v>107</v>
      </c>
      <c r="I46" s="5" t="s">
        <v>146</v>
      </c>
      <c r="J46" s="5"/>
      <c r="K46" s="5"/>
      <c r="L46" s="5"/>
      <c r="M46" s="5"/>
      <c r="N46" s="5" t="s">
        <v>104</v>
      </c>
      <c r="O46" s="5"/>
      <c r="P46" s="5"/>
      <c r="Q46" s="5"/>
      <c r="R46" s="5"/>
      <c r="S46" s="5"/>
      <c r="T46" s="5"/>
      <c r="U46" s="5" t="s">
        <v>62</v>
      </c>
      <c r="V46" s="5" t="s">
        <v>62</v>
      </c>
      <c r="W46" s="5">
        <v>2</v>
      </c>
      <c r="X46" s="5" t="s">
        <v>48</v>
      </c>
      <c r="Y46" s="5" t="s">
        <v>159</v>
      </c>
      <c r="Z46" s="5" t="s">
        <v>100</v>
      </c>
      <c r="AA46" s="5"/>
      <c r="AB46" s="6" t="s">
        <v>119</v>
      </c>
      <c r="AC46" s="5" t="s">
        <v>48</v>
      </c>
      <c r="AE46" s="5"/>
      <c r="AF46" s="5"/>
      <c r="AG46" s="6" t="s">
        <v>108</v>
      </c>
    </row>
    <row r="47" spans="1:33" s="9" customFormat="1" x14ac:dyDescent="0.25">
      <c r="A47" s="8">
        <v>2010</v>
      </c>
      <c r="C47" s="8" t="s">
        <v>110</v>
      </c>
      <c r="D47" s="8" t="s">
        <v>48</v>
      </c>
      <c r="E47" s="8"/>
      <c r="F47" s="8"/>
      <c r="G47" s="8" t="s">
        <v>48</v>
      </c>
      <c r="H47" s="8">
        <v>2</v>
      </c>
      <c r="I47" s="8">
        <v>1</v>
      </c>
      <c r="J47" s="8" t="s">
        <v>146</v>
      </c>
      <c r="K47" s="8">
        <v>1</v>
      </c>
      <c r="L47" s="8" t="s">
        <v>48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 t="s">
        <v>48</v>
      </c>
      <c r="Y47" s="8" t="s">
        <v>159</v>
      </c>
      <c r="Z47" s="8" t="s">
        <v>100</v>
      </c>
      <c r="AA47" s="8"/>
      <c r="AE47" s="8"/>
      <c r="AF47" s="8"/>
      <c r="AG47" s="9" t="s">
        <v>108</v>
      </c>
    </row>
    <row r="48" spans="1:33" s="6" customFormat="1" x14ac:dyDescent="0.25">
      <c r="A48" s="5">
        <v>2013</v>
      </c>
      <c r="B48" s="6" t="s">
        <v>19</v>
      </c>
      <c r="C48" s="5" t="s">
        <v>31</v>
      </c>
      <c r="D48" s="5" t="s">
        <v>48</v>
      </c>
      <c r="E48" s="5" t="s">
        <v>130</v>
      </c>
      <c r="F48" s="5" t="s">
        <v>115</v>
      </c>
      <c r="G48" s="5" t="s">
        <v>48</v>
      </c>
      <c r="H48" s="5">
        <v>4</v>
      </c>
      <c r="I48" s="5">
        <v>2</v>
      </c>
      <c r="J48" s="5" t="s">
        <v>145</v>
      </c>
      <c r="K48" s="5">
        <v>2</v>
      </c>
      <c r="L48" s="5" t="s">
        <v>48</v>
      </c>
      <c r="M48" s="5" t="s">
        <v>48</v>
      </c>
      <c r="N48" s="5" t="s">
        <v>118</v>
      </c>
      <c r="O48" s="5"/>
      <c r="P48" s="5" t="s">
        <v>114</v>
      </c>
      <c r="Q48" s="5"/>
      <c r="R48" s="5" t="s">
        <v>91</v>
      </c>
      <c r="S48" s="5" t="s">
        <v>68</v>
      </c>
      <c r="T48" s="5"/>
      <c r="U48" s="5" t="s">
        <v>62</v>
      </c>
      <c r="V48" s="5" t="s">
        <v>62</v>
      </c>
      <c r="W48" s="5">
        <v>2</v>
      </c>
      <c r="X48" s="5" t="s">
        <v>48</v>
      </c>
      <c r="Y48" s="5" t="s">
        <v>159</v>
      </c>
      <c r="Z48" s="5" t="s">
        <v>100</v>
      </c>
      <c r="AA48" s="5">
        <v>210</v>
      </c>
      <c r="AB48" s="7" t="s">
        <v>120</v>
      </c>
      <c r="AE48" s="5"/>
      <c r="AF48" s="5"/>
      <c r="AG48" s="6" t="s">
        <v>108</v>
      </c>
    </row>
    <row r="49" spans="1:33" s="9" customFormat="1" x14ac:dyDescent="0.25">
      <c r="A49" s="8">
        <v>2001</v>
      </c>
      <c r="B49" s="9" t="s">
        <v>20</v>
      </c>
      <c r="C49" s="8"/>
      <c r="D49" s="8" t="str">
        <f>"+ PS"</f>
        <v>+ PS</v>
      </c>
      <c r="E49" s="8" t="s">
        <v>122</v>
      </c>
      <c r="F49" s="8" t="s">
        <v>48</v>
      </c>
      <c r="G49" s="8"/>
      <c r="H49" s="8" t="s">
        <v>123</v>
      </c>
      <c r="I49" s="8" t="s">
        <v>145</v>
      </c>
      <c r="J49" s="8"/>
      <c r="K49" s="8"/>
      <c r="L49" s="8" t="s">
        <v>48</v>
      </c>
      <c r="M49" s="8" t="s">
        <v>48</v>
      </c>
      <c r="N49" s="8"/>
      <c r="O49" s="8"/>
      <c r="P49" s="8"/>
      <c r="Q49" s="8"/>
      <c r="R49" s="8"/>
      <c r="S49" s="8"/>
      <c r="T49" s="8"/>
      <c r="U49" s="8"/>
      <c r="V49" s="8"/>
      <c r="W49" s="8">
        <v>2</v>
      </c>
      <c r="X49" s="8"/>
      <c r="Y49" s="8"/>
      <c r="Z49" s="8" t="s">
        <v>20</v>
      </c>
      <c r="AA49" s="8"/>
      <c r="AE49" s="8"/>
      <c r="AF49" s="8"/>
      <c r="AG49" s="9" t="s">
        <v>108</v>
      </c>
    </row>
    <row r="50" spans="1:33" s="6" customFormat="1" x14ac:dyDescent="0.25">
      <c r="A50" s="5">
        <v>2005</v>
      </c>
      <c r="B50" s="6" t="s">
        <v>21</v>
      </c>
      <c r="C50" s="5"/>
      <c r="D50" s="5" t="s">
        <v>48</v>
      </c>
      <c r="E50" s="5" t="s">
        <v>122</v>
      </c>
      <c r="F50" s="5" t="s">
        <v>48</v>
      </c>
      <c r="G50" s="5" t="s">
        <v>48</v>
      </c>
      <c r="H50" s="5">
        <v>4</v>
      </c>
      <c r="I50" s="5">
        <v>2</v>
      </c>
      <c r="J50" s="5" t="s">
        <v>145</v>
      </c>
      <c r="K50" s="5">
        <v>2</v>
      </c>
      <c r="L50" s="5" t="s">
        <v>48</v>
      </c>
      <c r="M50" s="5" t="s">
        <v>48</v>
      </c>
      <c r="N50" s="5"/>
      <c r="O50" s="5"/>
      <c r="P50" s="5"/>
      <c r="Q50" s="5"/>
      <c r="R50" s="5"/>
      <c r="S50" s="5" t="s">
        <v>68</v>
      </c>
      <c r="T50" s="5"/>
      <c r="U50" s="5"/>
      <c r="V50" s="5"/>
      <c r="W50" s="5">
        <v>2</v>
      </c>
      <c r="X50" s="5" t="s">
        <v>48</v>
      </c>
      <c r="Y50" s="5" t="s">
        <v>159</v>
      </c>
      <c r="Z50" s="5" t="s">
        <v>125</v>
      </c>
      <c r="AA50" s="5">
        <v>280</v>
      </c>
      <c r="AE50" s="5"/>
      <c r="AF50" s="5"/>
      <c r="AG50" s="6" t="s">
        <v>108</v>
      </c>
    </row>
    <row r="51" spans="1:33" s="9" customFormat="1" x14ac:dyDescent="0.25">
      <c r="A51" s="8">
        <v>2013</v>
      </c>
      <c r="B51" s="9" t="s">
        <v>22</v>
      </c>
      <c r="C51" s="8"/>
      <c r="D51" s="8" t="s">
        <v>48</v>
      </c>
      <c r="E51" s="8" t="s">
        <v>127</v>
      </c>
      <c r="F51" s="8" t="s">
        <v>126</v>
      </c>
      <c r="G51" s="8" t="s">
        <v>48</v>
      </c>
      <c r="H51" s="8">
        <v>4</v>
      </c>
      <c r="I51" s="8">
        <v>2</v>
      </c>
      <c r="J51" s="8" t="s">
        <v>145</v>
      </c>
      <c r="K51" s="8"/>
      <c r="L51" s="8" t="s">
        <v>48</v>
      </c>
      <c r="M51" s="8" t="s">
        <v>48</v>
      </c>
      <c r="N51" s="8" t="s">
        <v>128</v>
      </c>
      <c r="O51" s="8"/>
      <c r="P51" s="8"/>
      <c r="Q51" s="8"/>
      <c r="R51" s="8"/>
      <c r="S51" s="8" t="s">
        <v>68</v>
      </c>
      <c r="T51" s="8"/>
      <c r="U51" s="8"/>
      <c r="V51" s="8"/>
      <c r="W51" s="8">
        <v>2</v>
      </c>
      <c r="X51" s="8" t="s">
        <v>48</v>
      </c>
      <c r="Y51" s="8" t="s">
        <v>159</v>
      </c>
      <c r="Z51" s="8" t="s">
        <v>125</v>
      </c>
      <c r="AA51" s="8"/>
      <c r="AB51" s="9" t="s">
        <v>129</v>
      </c>
      <c r="AE51" s="8"/>
      <c r="AF51" s="8"/>
      <c r="AG51" s="9" t="s">
        <v>108</v>
      </c>
    </row>
    <row r="52" spans="1:33" s="6" customFormat="1" x14ac:dyDescent="0.25">
      <c r="A52" s="5">
        <v>1993</v>
      </c>
      <c r="B52" s="6" t="s">
        <v>23</v>
      </c>
      <c r="C52" s="5"/>
      <c r="D52" s="5" t="s">
        <v>48</v>
      </c>
      <c r="E52" s="5"/>
      <c r="F52" s="5" t="s">
        <v>48</v>
      </c>
      <c r="G52" s="5"/>
      <c r="H52" s="5">
        <v>4</v>
      </c>
      <c r="I52" s="5">
        <v>2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 t="s">
        <v>65</v>
      </c>
      <c r="AA52" s="5"/>
      <c r="AE52" s="5"/>
      <c r="AF52" s="5"/>
      <c r="AG52" s="6" t="s">
        <v>108</v>
      </c>
    </row>
    <row r="53" spans="1:33" s="9" customFormat="1" x14ac:dyDescent="0.25">
      <c r="A53" s="8">
        <v>1993</v>
      </c>
      <c r="B53" s="9" t="s">
        <v>24</v>
      </c>
      <c r="C53" s="8"/>
      <c r="D53" s="8" t="s">
        <v>48</v>
      </c>
      <c r="E53" s="8" t="s">
        <v>48</v>
      </c>
      <c r="F53" s="8" t="s">
        <v>48</v>
      </c>
      <c r="G53" s="8"/>
      <c r="H53" s="8">
        <v>3</v>
      </c>
      <c r="I53" s="8">
        <v>2</v>
      </c>
      <c r="J53" s="8"/>
      <c r="K53" s="8"/>
      <c r="L53" s="8"/>
      <c r="M53" s="8"/>
      <c r="N53" s="8"/>
      <c r="O53" s="8"/>
      <c r="P53" s="8"/>
      <c r="Q53" s="8"/>
      <c r="R53" s="8"/>
      <c r="S53" s="10" t="s">
        <v>121</v>
      </c>
      <c r="T53" s="8" t="s">
        <v>108</v>
      </c>
      <c r="U53" s="8"/>
      <c r="V53" s="8"/>
      <c r="W53" s="8"/>
      <c r="X53" s="8"/>
      <c r="Y53" s="8"/>
      <c r="Z53" s="8" t="s">
        <v>65</v>
      </c>
      <c r="AA53" s="8"/>
      <c r="AE53" s="8"/>
      <c r="AF53" s="8"/>
      <c r="AG53" s="9" t="s">
        <v>108</v>
      </c>
    </row>
    <row r="54" spans="1:33" s="6" customFormat="1" x14ac:dyDescent="0.25">
      <c r="A54" s="5">
        <v>1977</v>
      </c>
      <c r="B54" s="6" t="s">
        <v>131</v>
      </c>
      <c r="C54" s="5" t="s">
        <v>144</v>
      </c>
      <c r="D54" s="5" t="s">
        <v>48</v>
      </c>
      <c r="E54" s="5"/>
      <c r="F54" s="5"/>
      <c r="G54" s="5"/>
      <c r="H54" s="5">
        <v>1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 t="s">
        <v>65</v>
      </c>
      <c r="AA54" s="5"/>
      <c r="AE54" s="5"/>
      <c r="AF54" s="5"/>
      <c r="AG54" s="6" t="s">
        <v>108</v>
      </c>
    </row>
    <row r="55" spans="1:33" s="9" customFormat="1" x14ac:dyDescent="0.25">
      <c r="A55" s="8"/>
      <c r="C55" s="8" t="s">
        <v>142</v>
      </c>
      <c r="D55" s="8" t="s">
        <v>143</v>
      </c>
      <c r="E55" s="8"/>
      <c r="F55" s="8"/>
      <c r="G55" s="8"/>
      <c r="H55" s="8">
        <v>1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 t="s">
        <v>65</v>
      </c>
      <c r="AA55" s="8"/>
      <c r="AE55" s="8"/>
      <c r="AF55" s="8"/>
    </row>
    <row r="56" spans="1:33" s="6" customFormat="1" x14ac:dyDescent="0.25">
      <c r="A56" s="5">
        <v>1994</v>
      </c>
      <c r="B56" s="6" t="s">
        <v>132</v>
      </c>
      <c r="C56" s="5"/>
      <c r="D56" s="5" t="s">
        <v>48</v>
      </c>
      <c r="E56" s="5" t="s">
        <v>48</v>
      </c>
      <c r="F56" s="5" t="s">
        <v>48</v>
      </c>
      <c r="G56" s="5"/>
      <c r="H56" s="5">
        <v>4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 t="s">
        <v>72</v>
      </c>
      <c r="AA56" s="5"/>
      <c r="AE56" s="5"/>
      <c r="AF56" s="5"/>
      <c r="AG56" s="6" t="s">
        <v>108</v>
      </c>
    </row>
    <row r="57" spans="1:33" s="9" customFormat="1" x14ac:dyDescent="0.25">
      <c r="A57" s="8">
        <v>1994</v>
      </c>
      <c r="B57" s="9" t="s">
        <v>133</v>
      </c>
      <c r="C57" s="8"/>
      <c r="D57" s="8" t="s">
        <v>48</v>
      </c>
      <c r="E57" s="8" t="s">
        <v>48</v>
      </c>
      <c r="F57" s="8" t="s">
        <v>48</v>
      </c>
      <c r="G57" s="8"/>
      <c r="H57" s="8" t="s">
        <v>171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 t="s">
        <v>133</v>
      </c>
      <c r="AA57" s="8"/>
      <c r="AE57" s="8"/>
      <c r="AF57" s="8"/>
      <c r="AG57" s="9" t="s">
        <v>108</v>
      </c>
    </row>
    <row r="58" spans="1:33" s="9" customFormat="1" x14ac:dyDescent="0.25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E58" s="8"/>
      <c r="AF58" s="8"/>
      <c r="AG58" s="9" t="s">
        <v>108</v>
      </c>
    </row>
    <row r="60" spans="1:33" x14ac:dyDescent="0.25">
      <c r="D60" s="1" t="s">
        <v>41</v>
      </c>
      <c r="E60" s="4" t="s">
        <v>40</v>
      </c>
    </row>
    <row r="61" spans="1:33" x14ac:dyDescent="0.25">
      <c r="D61" s="1" t="s">
        <v>42</v>
      </c>
      <c r="E61" s="4" t="s">
        <v>43</v>
      </c>
    </row>
    <row r="62" spans="1:33" x14ac:dyDescent="0.25">
      <c r="D62" s="1" t="s">
        <v>147</v>
      </c>
      <c r="E62" s="4" t="s">
        <v>160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9" sqref="U29"/>
    </sheetView>
  </sheetViews>
  <sheetFormatPr defaultRowHeight="15" x14ac:dyDescent="0.25"/>
  <sheetData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2015-11-21T09:11:03Z</dcterms:created>
  <dcterms:modified xsi:type="dcterms:W3CDTF">2016-02-04T08:10:05Z</dcterms:modified>
</cp:coreProperties>
</file>